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75" i="1" l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<sst xmlns="http://schemas.openxmlformats.org/spreadsheetml/2006/main" count="332" uniqueCount="197">
  <si>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</si>
  <si>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</si>
  <si>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</si>
  <si>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</si>
  <si>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</si>
  <si>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</si>
  <si>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</si>
  <si>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</si>
  <si>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</si>
  <si>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</si>
  <si>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</si>
  <si>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</si>
  <si>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</si>
  <si>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</si>
  <si>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</si>
  <si>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</si>
  <si>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</si>
  <si>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</si>
  <si>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</si>
  <si>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</si>
  <si>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</si>
  <si>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</si>
  <si>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</si>
  <si>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</si>
  <si>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</si>
  <si>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</si>
  <si>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</si>
  <si>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</si>
  <si>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</si>
  <si>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</si>
  <si>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</si>
  <si>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</si>
  <si>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</si>
  <si>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</si>
  <si>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</si>
  <si>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</si>
  <si>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</si>
  <si>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</si>
  <si>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</si>
  <si>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</si>
  <si>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</si>
  <si>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многожильный медный экранированный в силиконовой изоляции КММСЭ-4 0,2х4</t>
  </si>
  <si>
    <t>м</t>
  </si>
  <si>
    <t>Кабель многожильный медный экранированный КММФЭ-4 0,2х4</t>
  </si>
  <si>
    <t>Соединительная муфта 3СТп-10У(150-240)</t>
  </si>
  <si>
    <t>шт</t>
  </si>
  <si>
    <t>Кабель монтажный МКЭШ 5х0,75</t>
  </si>
  <si>
    <t>Кабель силовой ВВГ 2х1.5</t>
  </si>
  <si>
    <t>Кабель силовой ВВГ 2х2.5</t>
  </si>
  <si>
    <t>Кабель силовой ВВГ 3х1.5</t>
  </si>
  <si>
    <t>Кабель силовой ВВГ 3х2.5</t>
  </si>
  <si>
    <t>Кабель силовой ВВГ 4х1.5</t>
  </si>
  <si>
    <t>Кабель силовой ВВГ 4х2,5</t>
  </si>
  <si>
    <t>Кабель силовой ВВГ 4х4.0</t>
  </si>
  <si>
    <t>Кабель силовой ВВГ 4х6.0</t>
  </si>
  <si>
    <t>Кабель силовой ВВГ 4х10.0</t>
  </si>
  <si>
    <t>Кабель силовой ВВГ 4х25.0</t>
  </si>
  <si>
    <t>Кабель силовой ВВГ 5х2,5</t>
  </si>
  <si>
    <t>Кабель силовой ВВГ 5х1,5</t>
  </si>
  <si>
    <t>Кабель силовой НУМ 2х2,5</t>
  </si>
  <si>
    <t>Кабель силовой НУМ 2х1,5</t>
  </si>
  <si>
    <t>Кабель силовой НУМ 3х1,5</t>
  </si>
  <si>
    <t>Кабель силовой НУМ 3х2,5</t>
  </si>
  <si>
    <t>Кабель силовой НУМ 5х2,5</t>
  </si>
  <si>
    <t>Кабель силовой НУМ 3х4</t>
  </si>
  <si>
    <t>Кабель силовой ВВГнг 3х1,5</t>
  </si>
  <si>
    <t>Кабель силовой ВВГнг-LS 5х1.5</t>
  </si>
  <si>
    <t>Кабель ВВГнг-LS 4*1,5</t>
  </si>
  <si>
    <t>Кабель силовой ВВГнг-LS 5х2.5</t>
  </si>
  <si>
    <t>Кабель ВВГнг-LS 3х1 5пл(ож)-0,660</t>
  </si>
  <si>
    <t>Кабель ВВГ-П 2х1,5-0,66</t>
  </si>
  <si>
    <t>Кабель силовой NYM 4х2,5</t>
  </si>
  <si>
    <t>Силовой кабель 6 КВ АСБ 3х120</t>
  </si>
  <si>
    <t>Контрольный кабель КВВГ 4х1.0</t>
  </si>
  <si>
    <t>Контрольный кабель КВВГ 7х1.0</t>
  </si>
  <si>
    <t>Контрольный кабель КВВГ 14х1.5</t>
  </si>
  <si>
    <t>Контрольный кабель КВВГЭ 19х1.0</t>
  </si>
  <si>
    <t>Контрольный кабель КВВГЭ 27х1.0</t>
  </si>
  <si>
    <t>Контрольный кабель КВВГЭ нг 4х1.5</t>
  </si>
  <si>
    <t>Контрольный кабель КВВГЭ нг 5х1.5</t>
  </si>
  <si>
    <t>Контрольный кабель КВВГЭ нг 10х1.5</t>
  </si>
  <si>
    <t>Контрольный кабель КВВГЭ нг 14х1.5</t>
  </si>
  <si>
    <t>Контрольный кабель КВВГЭ нг 5х1.0</t>
  </si>
  <si>
    <t>Контрольный кабель КВВГЭ нг 10х2.5</t>
  </si>
  <si>
    <t>Контрольный кабель КВВГнг 10х1,5</t>
  </si>
  <si>
    <t>Контрольный кабель КВВГнг 14х1,5</t>
  </si>
  <si>
    <t>Контрольный кабель КВВГ нг 4 х1,5</t>
  </si>
  <si>
    <t>Контрольный кабель КВВГ нг 5 х1,5</t>
  </si>
  <si>
    <t>Кабель МКШэ 5х0,75</t>
  </si>
  <si>
    <t>Шланговый кабель КГ 1х16.0</t>
  </si>
  <si>
    <t>Шланговый кабель КГ 1х25.0</t>
  </si>
  <si>
    <t>Шланговый кабель КГ 1х35.0</t>
  </si>
  <si>
    <t>Шланговый кабель КГ 2х1.5</t>
  </si>
  <si>
    <t>Шланговый кабель КГ 2х2.5</t>
  </si>
  <si>
    <t>Шланговый кабель КГ 3х2.5+1х1.5</t>
  </si>
  <si>
    <t>Шланговый кабель КГ 4х4</t>
  </si>
  <si>
    <t>Шланговый кабель КГ 5х2,5</t>
  </si>
  <si>
    <t>Шланговый кабель КОГ 1х25</t>
  </si>
  <si>
    <t>Кабель витая пара UTP4 Cat 5e 4*2*0.51</t>
  </si>
  <si>
    <t>Кабель NYM-J3*1.5</t>
  </si>
  <si>
    <t>Кабель ШВВП 2х0.75</t>
  </si>
  <si>
    <t>Эмаль-провод ПЭТВ-2 d=0.280</t>
  </si>
  <si>
    <t>кг</t>
  </si>
  <si>
    <t>Эмаль-провод ПЭТВ-2 d=0.315</t>
  </si>
  <si>
    <t>Эмаль-провод ПЭТВ-2 d=0.19</t>
  </si>
  <si>
    <t>Эмаль-провод ПЭТВ-2 d=0.40</t>
  </si>
  <si>
    <t>Эмаль-провод ПЭТВ-2 d=0,53</t>
  </si>
  <si>
    <t>Эмаль-провод ПЭТВ-2 d=0.60</t>
  </si>
  <si>
    <t>Эмаль-провод ПЭТВ-2 d=0.75</t>
  </si>
  <si>
    <t>Эмаль-провод ПЭТВ-2 d=1.25</t>
  </si>
  <si>
    <t>Монтажный провод МГШВ 0.75</t>
  </si>
  <si>
    <t>Монтажный провод МГШВ 1.50</t>
  </si>
  <si>
    <t>Осветительный провод ПВ-1 2.5</t>
  </si>
  <si>
    <t>Осветительный провод ПВ-3 1.5</t>
  </si>
  <si>
    <t>Компенсационный провод ПТН ХА 2х1,2</t>
  </si>
  <si>
    <t>Компенсационный кабель КМТВхк 26х1.5</t>
  </si>
  <si>
    <t>Компенсационный кабель КМТВха 26х1.5</t>
  </si>
  <si>
    <t>Провод жаропрочный РКГМ-2.5</t>
  </si>
  <si>
    <t>Провод ПВ1 1х1,5</t>
  </si>
  <si>
    <t>Термоусаживаемые муфты концевые 3КНТп 10-150/240</t>
  </si>
  <si>
    <t>Термоусаживаемые муфты концевые 3КНТп 10-70/120</t>
  </si>
  <si>
    <t>Термоусаживаемая муфта концевая10Кв 3ж КНТп-8(70-120)</t>
  </si>
  <si>
    <t>Термоусаживаемая муфта концевая10Кв 3ж КНТп-9(150-240)</t>
  </si>
  <si>
    <t>Муфта термоусаживаемая 3КНТпН-10 35-50</t>
  </si>
  <si>
    <t>Термоусаживающие муфты соединительные СТп-70/120 10кв3ж</t>
  </si>
  <si>
    <t>Термоусаживающие муфты 3СТп 10-70-120(Мих.з-д)</t>
  </si>
  <si>
    <t>Гильзы болтовые секторные ГВ-1 70-95</t>
  </si>
  <si>
    <t>Гильзы болтовые секторные ГВ-2 120-150</t>
  </si>
  <si>
    <t>Гильзы болтовые секторные ГВ-3 185-240</t>
  </si>
  <si>
    <t>Трубка термоусаживаемая ТУТ 8.0/2.0 (8,0/4,0)</t>
  </si>
  <si>
    <t>Трубка термоусаживаемая ТУТ-16/8</t>
  </si>
  <si>
    <t>Трубка термоусаживаемая ТУТ-12/3</t>
  </si>
  <si>
    <t>Трубка термоусаживаемая ТУТ-25/12,5</t>
  </si>
  <si>
    <t>Трубка термоусаживаемая RAYCHEM MWTM-35/12</t>
  </si>
  <si>
    <t>Трубка термоусаживаемая RAYCHEM MWTM-16/5</t>
  </si>
  <si>
    <t>Трубка термоусадочная ТУТнг 4/2</t>
  </si>
  <si>
    <t>Трубка термоусадочная ТУТнг 6/3</t>
  </si>
  <si>
    <t>Трубка термоусадочная ТУТнг 8/4</t>
  </si>
  <si>
    <t>Кабельные наконечники алюминиевыеТА16-8-5.4</t>
  </si>
  <si>
    <t>Кабельные наконечники алюминиевые ТА35-10-8</t>
  </si>
  <si>
    <t>Кабельные наконечники алюминиевые ТА50-10-9</t>
  </si>
  <si>
    <t>Кабельные наконечники алюминиевые ТА70-10-12</t>
  </si>
  <si>
    <t>Кабельные наконечники алюминиевые ТА95-12-13</t>
  </si>
  <si>
    <t>Кабельные наконечники алюминиевые ТА120-12-14</t>
  </si>
  <si>
    <t>Кабельные наконечники алюминиевые ТА150-12-16</t>
  </si>
  <si>
    <t>Кабельные наконечники алюминиевые 70,0 мм2</t>
  </si>
  <si>
    <t>Кабельные наконечники алюминиевые 95,0 мм2</t>
  </si>
  <si>
    <t>Кабельные наконечники медные ТМ-70-12-13</t>
  </si>
  <si>
    <t>Кабельные наконечники медные ТМ-70-10-13</t>
  </si>
  <si>
    <t>Кабельные наконечники медные ТМ-120-10-12</t>
  </si>
  <si>
    <t>Кабельный наконечник медный луженый ТМЛ 16-8-6</t>
  </si>
  <si>
    <t>Кабельный наконечник медный луженый ТМЛ 10-8-5</t>
  </si>
  <si>
    <t>Кабельный наконечник медный луженый ТМЛ 25-8-8</t>
  </si>
  <si>
    <t>Наконечник ТМЛ 10-6-5 (Техэл)</t>
  </si>
  <si>
    <t>Наконечник ТМЛ 6-6-4</t>
  </si>
  <si>
    <t>Кабельный наконечник медный луженый ТМЛ 35-8-10</t>
  </si>
  <si>
    <t>Наконечник ТМЛ 70-10-13</t>
  </si>
  <si>
    <t>Кабельный наконечник медный луженый ТМЛ 50-10-11</t>
  </si>
  <si>
    <t>Кабельный наконечник медный луженый ТМЛ 95-12-16</t>
  </si>
  <si>
    <t>Кабельный наконечник медный луженый ТМЛ 120-12-18</t>
  </si>
  <si>
    <t>Кабельный наконечник медный луженый ПМ 35-8 под пайку</t>
  </si>
  <si>
    <t>Кабельный наконечник медный луженый ПМ 70-10 под пайку</t>
  </si>
  <si>
    <t>Кабельный наконечник медный луженый ПМ 95-10 под пайку</t>
  </si>
  <si>
    <t>Кабельный наконечник медный луженый ПМ 120-10 под пайку</t>
  </si>
  <si>
    <t>Кабельные наконечники cо срывными головками НКВ 70-120</t>
  </si>
  <si>
    <t>Кабельные наконечники cо срывными головками НКВ-2 150-185-240</t>
  </si>
  <si>
    <t>Кабельная муфта 10СТп(тк)-3х(70х120)</t>
  </si>
  <si>
    <t>Кабельные наконечники медные ТМ-50-8-11</t>
  </si>
  <si>
    <t>Наконечник НШпИ-1,5-12</t>
  </si>
  <si>
    <t>Наконечник НШвИ(2) 1,5-8</t>
  </si>
  <si>
    <t>Наконечник НКИ 1,5-4</t>
  </si>
  <si>
    <t>Наконечник НШвИ 2,5-12</t>
  </si>
  <si>
    <t>Наконечник НКИ 2,5-4</t>
  </si>
  <si>
    <t>Наконечник НВИ 1,5-3</t>
  </si>
  <si>
    <t>Наконечник медный под пайку ПМ 25-8</t>
  </si>
  <si>
    <t>Бирка для маркировки кабеля У-135 круглая</t>
  </si>
  <si>
    <t>Кабель гибкий полиуретановый маслостойкий H05BQ-F 4G 0.75</t>
  </si>
  <si>
    <t>Наконечники кабельные медные П-50-8</t>
  </si>
  <si>
    <t>Наконечники кабельные медные П-70-10</t>
  </si>
  <si>
    <t>Наконечники кабельные медные П-120-10</t>
  </si>
  <si>
    <t>Наконечники кабельные медные П-150-12</t>
  </si>
  <si>
    <t>Кабель ВВГнг 3х2,5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</si>
  <si>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</si>
  <si>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</si>
  <si>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</si>
  <si>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</si>
  <si>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</si>
  <si>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</si>
  <si>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</si>
  <si>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</si>
  <si>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</si>
  <si>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</si>
  <si>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</si>
  <si>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</si>
  <si>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</si>
  <si>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</si>
  <si>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145 от 22.11.2013 предлагаем поставку Кабельной продукции: Лот №3  Кабельная продукция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</si>
</sst>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27" t="s">
        <v>0</v>
      </c>
      <c r="B1" s="28"/>
      <c r="C1" s="28"/>
      <c r="D1" s="28"/>
      <c r="H1" s="4"/>
    </row>
    <row r="2" spans="1:8" s="3" customFormat="1" ht="19.5" customHeight="1" x14ac:dyDescent="0.25">
      <c r="A2" s="52" t="s">
        <v>195</v>
      </c>
      <c r="B2" s="53"/>
      <c r="C2" s="53"/>
      <c r="D2" s="53"/>
      <c r="E2" s="53"/>
      <c r="F2" s="53"/>
      <c r="G2" s="53"/>
      <c r="H2" s="53"/>
    </row>
    <row r="3" spans="1:8" s="3" customFormat="1" ht="35.25" customHeight="1" x14ac:dyDescent="0.25">
      <c r="A3" s="29" t="s">
        <v>196</v>
      </c>
      <c r="B3" s="30"/>
      <c r="C3" s="30"/>
      <c r="D3" s="30"/>
      <c r="E3" s="30"/>
      <c r="F3" s="30"/>
      <c r="G3" s="30"/>
      <c r="H3" s="3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1" t="s">
        <v>3</v>
      </c>
      <c r="D5" s="32"/>
      <c r="E5" s="32"/>
      <c r="F5" s="31" t="s">
        <v>4</v>
      </c>
      <c r="G5" s="32"/>
      <c r="H5" s="33"/>
    </row>
    <row r="6" spans="1:8" s="3" customFormat="1" x14ac:dyDescent="0.25">
      <c r="A6" s="22">
        <v>1</v>
      </c>
      <c r="B6" s="34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34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34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34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34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34" t="s">
        <v>10</v>
      </c>
      <c r="C11" s="35"/>
      <c r="D11" s="35"/>
      <c r="E11" s="35"/>
      <c r="F11" s="37"/>
      <c r="G11" s="37"/>
      <c r="H11" s="38"/>
    </row>
    <row r="12" spans="1:8" s="3" customFormat="1" x14ac:dyDescent="0.25">
      <c r="A12" s="22">
        <v>7</v>
      </c>
      <c r="B12" s="34" t="s">
        <v>11</v>
      </c>
      <c r="C12" s="35"/>
      <c r="D12" s="35"/>
      <c r="E12" s="35"/>
      <c r="F12" s="37"/>
      <c r="G12" s="37"/>
      <c r="H12" s="38"/>
    </row>
    <row r="13" spans="1:8" s="3" customFormat="1" x14ac:dyDescent="0.25">
      <c r="A13" s="22">
        <v>8</v>
      </c>
      <c r="B13" s="34" t="s">
        <v>12</v>
      </c>
      <c r="C13" s="35"/>
      <c r="D13" s="35"/>
      <c r="E13" s="35"/>
      <c r="F13" s="37"/>
      <c r="G13" s="37"/>
      <c r="H13" s="38"/>
    </row>
    <row r="14" spans="1:8" s="3" customFormat="1" x14ac:dyDescent="0.25">
      <c r="A14" s="22">
        <v>9</v>
      </c>
      <c r="B14" s="34" t="s">
        <v>13</v>
      </c>
      <c r="C14" s="35"/>
      <c r="D14" s="35"/>
      <c r="E14" s="35"/>
      <c r="F14" s="37"/>
      <c r="G14" s="37"/>
      <c r="H14" s="38"/>
    </row>
    <row r="15" spans="1:8" s="3" customFormat="1" x14ac:dyDescent="0.25">
      <c r="A15" s="22">
        <v>10</v>
      </c>
      <c r="B15" s="34" t="s">
        <v>14</v>
      </c>
      <c r="C15" s="35"/>
      <c r="D15" s="35"/>
      <c r="E15" s="35"/>
      <c r="F15" s="37"/>
      <c r="G15" s="37"/>
      <c r="H15" s="38"/>
    </row>
    <row r="16" spans="1:8" s="3" customFormat="1" x14ac:dyDescent="0.25">
      <c r="A16" s="22">
        <v>11</v>
      </c>
      <c r="B16" s="34" t="s">
        <v>15</v>
      </c>
      <c r="C16" s="35"/>
      <c r="D16" s="35"/>
      <c r="E16" s="35"/>
      <c r="F16" s="37"/>
      <c r="G16" s="37"/>
      <c r="H16" s="38"/>
    </row>
    <row r="17" spans="1:8" s="3" customFormat="1" x14ac:dyDescent="0.25">
      <c r="A17" s="22">
        <v>12</v>
      </c>
      <c r="B17" s="34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42" t="s">
        <v>17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18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19</v>
      </c>
      <c r="C20" s="48"/>
      <c r="D20" s="40"/>
      <c r="E20" s="41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9"/>
      <c r="D21" s="40"/>
      <c r="E21" s="41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9"/>
      <c r="D22" s="40"/>
      <c r="E22" s="41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9"/>
      <c r="D23" s="40"/>
      <c r="E23" s="41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9"/>
      <c r="D24" s="40"/>
      <c r="E24" s="41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9"/>
      <c r="D29" s="40"/>
      <c r="E29" s="41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8"/>
      <c r="D30" s="40"/>
      <c r="E30" s="41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8"/>
      <c r="D31" s="40"/>
      <c r="E31" s="41"/>
      <c r="F31" s="62"/>
      <c r="G31" s="62"/>
      <c r="H31" s="63"/>
    </row>
    <row r="32" spans="1:8" s="3" customFormat="1" ht="23.25" x14ac:dyDescent="0.25">
      <c r="A32" s="22">
        <v>26</v>
      </c>
      <c r="B32" s="6" t="s">
        <v>31</v>
      </c>
      <c r="C32" s="39"/>
      <c r="D32" s="40"/>
      <c r="E32" s="41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54"/>
      <c r="D33" s="55"/>
      <c r="E33" s="56"/>
      <c r="F33" s="43"/>
      <c r="G33" s="43"/>
      <c r="H33" s="57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100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100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45</v>
      </c>
      <c r="D37" s="5">
        <v>5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112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1700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750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300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42</v>
      </c>
      <c r="D42" s="5">
        <v>100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42</v>
      </c>
      <c r="D43" s="5">
        <v>1300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42</v>
      </c>
      <c r="D44" s="5">
        <v>1050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1450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1050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42</v>
      </c>
      <c r="D47" s="5">
        <v>400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56</v>
      </c>
      <c r="C48" s="6" t="s">
        <v>42</v>
      </c>
      <c r="D48" s="5">
        <v>200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57</v>
      </c>
      <c r="C49" s="6" t="s">
        <v>42</v>
      </c>
      <c r="D49" s="5">
        <v>50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58</v>
      </c>
      <c r="C50" s="6" t="s">
        <v>42</v>
      </c>
      <c r="D50" s="5">
        <v>50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59</v>
      </c>
      <c r="C51" s="6" t="s">
        <v>42</v>
      </c>
      <c r="D51" s="5">
        <v>100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60</v>
      </c>
      <c r="C52" s="6" t="s">
        <v>42</v>
      </c>
      <c r="D52" s="5">
        <v>100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61</v>
      </c>
      <c r="C53" s="6" t="s">
        <v>42</v>
      </c>
      <c r="D53" s="5">
        <v>1000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62</v>
      </c>
      <c r="C54" s="6" t="s">
        <v>42</v>
      </c>
      <c r="D54" s="5">
        <v>500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63</v>
      </c>
      <c r="C55" s="6" t="s">
        <v>42</v>
      </c>
      <c r="D55" s="5">
        <v>100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64</v>
      </c>
      <c r="C56" s="6" t="s">
        <v>42</v>
      </c>
      <c r="D56" s="5">
        <v>200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65</v>
      </c>
      <c r="C57" s="6" t="s">
        <v>42</v>
      </c>
      <c r="D57" s="5">
        <v>400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66</v>
      </c>
      <c r="C58" s="6" t="s">
        <v>42</v>
      </c>
      <c r="D58" s="5">
        <v>50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67</v>
      </c>
      <c r="C59" s="6" t="s">
        <v>42</v>
      </c>
      <c r="D59" s="5">
        <v>200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68</v>
      </c>
      <c r="C60" s="6" t="s">
        <v>42</v>
      </c>
      <c r="D60" s="5">
        <v>50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69</v>
      </c>
      <c r="C61" s="6" t="s">
        <v>42</v>
      </c>
      <c r="D61" s="5">
        <v>1000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70</v>
      </c>
      <c r="C62" s="6" t="s">
        <v>42</v>
      </c>
      <c r="D62" s="5">
        <v>100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71</v>
      </c>
      <c r="C63" s="6" t="s">
        <v>42</v>
      </c>
      <c r="D63" s="5">
        <v>100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72</v>
      </c>
      <c r="C64" s="6" t="s">
        <v>42</v>
      </c>
      <c r="D64" s="5">
        <v>300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73</v>
      </c>
      <c r="C65" s="6" t="s">
        <v>42</v>
      </c>
      <c r="D65" s="5">
        <v>500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74</v>
      </c>
      <c r="C66" s="6" t="s">
        <v>42</v>
      </c>
      <c r="D66" s="5">
        <v>120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75</v>
      </c>
      <c r="C67" s="6" t="s">
        <v>42</v>
      </c>
      <c r="D67" s="5">
        <v>300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76</v>
      </c>
      <c r="C68" s="6" t="s">
        <v>42</v>
      </c>
      <c r="D68" s="5">
        <v>150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77</v>
      </c>
      <c r="C69" s="6" t="s">
        <v>42</v>
      </c>
      <c r="D69" s="5">
        <v>160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78</v>
      </c>
      <c r="C70" s="6" t="s">
        <v>42</v>
      </c>
      <c r="D70" s="5">
        <v>45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79</v>
      </c>
      <c r="C71" s="6" t="s">
        <v>42</v>
      </c>
      <c r="D71" s="5">
        <v>185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80</v>
      </c>
      <c r="C72" s="6" t="s">
        <v>42</v>
      </c>
      <c r="D72" s="5">
        <v>170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81</v>
      </c>
      <c r="C73" s="6" t="s">
        <v>42</v>
      </c>
      <c r="D73" s="5">
        <v>400</v>
      </c>
      <c r="E73" s="6"/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82</v>
      </c>
      <c r="C74" s="6" t="s">
        <v>42</v>
      </c>
      <c r="D74" s="5">
        <v>200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83</v>
      </c>
      <c r="C75" s="6" t="s">
        <v>42</v>
      </c>
      <c r="D75" s="5">
        <v>300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84</v>
      </c>
      <c r="C76" s="6" t="s">
        <v>42</v>
      </c>
      <c r="D76" s="5">
        <v>510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85</v>
      </c>
      <c r="C77" s="6" t="s">
        <v>42</v>
      </c>
      <c r="D77" s="5">
        <v>250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86</v>
      </c>
      <c r="C78" s="6" t="s">
        <v>42</v>
      </c>
      <c r="D78" s="5">
        <v>300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87</v>
      </c>
      <c r="C79" s="6" t="s">
        <v>42</v>
      </c>
      <c r="D79" s="5">
        <v>10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88</v>
      </c>
      <c r="C80" s="6" t="s">
        <v>42</v>
      </c>
      <c r="D80" s="5">
        <v>200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89</v>
      </c>
      <c r="C81" s="6" t="s">
        <v>42</v>
      </c>
      <c r="D81" s="5">
        <v>15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90</v>
      </c>
      <c r="C82" s="6" t="s">
        <v>42</v>
      </c>
      <c r="D82" s="5">
        <v>15</v>
      </c>
      <c r="E82" s="6"/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91</v>
      </c>
      <c r="C83" s="6" t="s">
        <v>42</v>
      </c>
      <c r="D83" s="5">
        <v>50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92</v>
      </c>
      <c r="C84" s="6" t="s">
        <v>42</v>
      </c>
      <c r="D84" s="5">
        <v>30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93</v>
      </c>
      <c r="C85" s="6" t="s">
        <v>42</v>
      </c>
      <c r="D85" s="5">
        <v>210</v>
      </c>
      <c r="E85" s="6"/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94</v>
      </c>
      <c r="C86" s="6" t="s">
        <v>42</v>
      </c>
      <c r="D86" s="5">
        <v>30</v>
      </c>
      <c r="E86" s="6"/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95</v>
      </c>
      <c r="C87" s="6" t="s">
        <v>42</v>
      </c>
      <c r="D87" s="5">
        <v>100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96</v>
      </c>
      <c r="C88" s="6" t="s">
        <v>42</v>
      </c>
      <c r="D88" s="5">
        <v>200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97</v>
      </c>
      <c r="C89" s="6" t="s">
        <v>42</v>
      </c>
      <c r="D89" s="5">
        <v>80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98</v>
      </c>
      <c r="C90" s="6" t="s">
        <v>42</v>
      </c>
      <c r="D90" s="5">
        <v>1220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99</v>
      </c>
      <c r="C91" s="6" t="s">
        <v>42</v>
      </c>
      <c r="D91" s="5">
        <v>500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100</v>
      </c>
      <c r="C92" s="6" t="s">
        <v>42</v>
      </c>
      <c r="D92" s="5">
        <v>100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101</v>
      </c>
      <c r="C93" s="6" t="s">
        <v>102</v>
      </c>
      <c r="D93" s="5">
        <v>12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103</v>
      </c>
      <c r="C94" s="6" t="s">
        <v>102</v>
      </c>
      <c r="D94" s="5">
        <v>12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104</v>
      </c>
      <c r="C95" s="6" t="s">
        <v>102</v>
      </c>
      <c r="D95" s="5">
        <v>16</v>
      </c>
      <c r="E95" s="6"/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105</v>
      </c>
      <c r="C96" s="6" t="s">
        <v>102</v>
      </c>
      <c r="D96" s="5">
        <v>12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106</v>
      </c>
      <c r="C97" s="6" t="s">
        <v>102</v>
      </c>
      <c r="D97" s="5">
        <v>16</v>
      </c>
      <c r="E97" s="6"/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107</v>
      </c>
      <c r="C98" s="6" t="s">
        <v>102</v>
      </c>
      <c r="D98" s="5">
        <v>18</v>
      </c>
      <c r="E98" s="6"/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108</v>
      </c>
      <c r="C99" s="6" t="s">
        <v>102</v>
      </c>
      <c r="D99" s="5">
        <v>12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x14ac:dyDescent="0.25">
      <c r="A100" s="22">
        <v>66</v>
      </c>
      <c r="B100" s="6" t="s">
        <v>109</v>
      </c>
      <c r="C100" s="6" t="s">
        <v>102</v>
      </c>
      <c r="D100" s="5">
        <v>16</v>
      </c>
      <c r="E100" s="6"/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110</v>
      </c>
      <c r="C101" s="6" t="s">
        <v>42</v>
      </c>
      <c r="D101" s="5">
        <v>500</v>
      </c>
      <c r="E101" s="6"/>
      <c r="F101" s="6"/>
      <c r="G101" s="9">
        <v>0</v>
      </c>
      <c r="H101" s="18">
        <f t="shared" si="2"/>
        <v>0</v>
      </c>
    </row>
    <row r="102" spans="1:8" s="3" customFormat="1" x14ac:dyDescent="0.25">
      <c r="A102" s="22">
        <v>68</v>
      </c>
      <c r="B102" s="6" t="s">
        <v>111</v>
      </c>
      <c r="C102" s="6" t="s">
        <v>42</v>
      </c>
      <c r="D102" s="5">
        <v>55</v>
      </c>
      <c r="E102" s="6"/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112</v>
      </c>
      <c r="C103" s="6" t="s">
        <v>42</v>
      </c>
      <c r="D103" s="5">
        <v>20</v>
      </c>
      <c r="E103" s="6"/>
      <c r="F103" s="6"/>
      <c r="G103" s="9">
        <v>0</v>
      </c>
      <c r="H103" s="18">
        <f t="shared" si="2"/>
        <v>0</v>
      </c>
    </row>
    <row r="104" spans="1:8" s="3" customFormat="1" x14ac:dyDescent="0.25">
      <c r="A104" s="22">
        <v>70</v>
      </c>
      <c r="B104" s="6" t="s">
        <v>113</v>
      </c>
      <c r="C104" s="6" t="s">
        <v>42</v>
      </c>
      <c r="D104" s="5">
        <v>30</v>
      </c>
      <c r="E104" s="6"/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114</v>
      </c>
      <c r="C105" s="6" t="s">
        <v>42</v>
      </c>
      <c r="D105" s="5">
        <v>150</v>
      </c>
      <c r="E105" s="6"/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72</v>
      </c>
      <c r="B106" s="6" t="s">
        <v>115</v>
      </c>
      <c r="C106" s="6" t="s">
        <v>42</v>
      </c>
      <c r="D106" s="5">
        <v>100</v>
      </c>
      <c r="E106" s="6"/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116</v>
      </c>
      <c r="C107" s="6" t="s">
        <v>42</v>
      </c>
      <c r="D107" s="5">
        <v>100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74</v>
      </c>
      <c r="B108" s="6" t="s">
        <v>117</v>
      </c>
      <c r="C108" s="6" t="s">
        <v>42</v>
      </c>
      <c r="D108" s="5">
        <v>50</v>
      </c>
      <c r="E108" s="6"/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75</v>
      </c>
      <c r="B109" s="6" t="s">
        <v>118</v>
      </c>
      <c r="C109" s="6" t="s">
        <v>42</v>
      </c>
      <c r="D109" s="5">
        <v>300</v>
      </c>
      <c r="E109" s="6"/>
      <c r="F109" s="6"/>
      <c r="G109" s="9">
        <v>0</v>
      </c>
      <c r="H109" s="18">
        <f t="shared" si="2"/>
        <v>0</v>
      </c>
    </row>
    <row r="110" spans="1:8" s="3" customFormat="1" ht="23.25" x14ac:dyDescent="0.25">
      <c r="A110" s="22">
        <v>76</v>
      </c>
      <c r="B110" s="6" t="s">
        <v>119</v>
      </c>
      <c r="C110" s="6" t="s">
        <v>45</v>
      </c>
      <c r="D110" s="5">
        <v>10</v>
      </c>
      <c r="E110" s="6"/>
      <c r="F110" s="6"/>
      <c r="G110" s="9">
        <v>0</v>
      </c>
      <c r="H110" s="18">
        <f t="shared" si="2"/>
        <v>0</v>
      </c>
    </row>
    <row r="111" spans="1:8" s="3" customFormat="1" ht="23.25" x14ac:dyDescent="0.25">
      <c r="A111" s="22">
        <v>77</v>
      </c>
      <c r="B111" s="6" t="s">
        <v>120</v>
      </c>
      <c r="C111" s="6" t="s">
        <v>45</v>
      </c>
      <c r="D111" s="5">
        <v>10</v>
      </c>
      <c r="E111" s="6"/>
      <c r="F111" s="6"/>
      <c r="G111" s="9">
        <v>0</v>
      </c>
      <c r="H111" s="18">
        <f t="shared" si="2"/>
        <v>0</v>
      </c>
    </row>
    <row r="112" spans="1:8" s="3" customFormat="1" ht="23.25" x14ac:dyDescent="0.25">
      <c r="A112" s="22">
        <v>78</v>
      </c>
      <c r="B112" s="6" t="s">
        <v>121</v>
      </c>
      <c r="C112" s="6" t="s">
        <v>45</v>
      </c>
      <c r="D112" s="5">
        <v>3</v>
      </c>
      <c r="E112" s="6"/>
      <c r="F112" s="6"/>
      <c r="G112" s="9">
        <v>0</v>
      </c>
      <c r="H112" s="18">
        <f t="shared" si="2"/>
        <v>0</v>
      </c>
    </row>
    <row r="113" spans="1:8" s="3" customFormat="1" ht="23.25" x14ac:dyDescent="0.25">
      <c r="A113" s="22">
        <v>79</v>
      </c>
      <c r="B113" s="6" t="s">
        <v>122</v>
      </c>
      <c r="C113" s="6" t="s">
        <v>45</v>
      </c>
      <c r="D113" s="5">
        <v>6</v>
      </c>
      <c r="E113" s="6"/>
      <c r="F113" s="6"/>
      <c r="G113" s="9">
        <v>0</v>
      </c>
      <c r="H113" s="18">
        <f t="shared" si="2"/>
        <v>0</v>
      </c>
    </row>
    <row r="114" spans="1:8" s="3" customFormat="1" x14ac:dyDescent="0.25">
      <c r="A114" s="22">
        <v>80</v>
      </c>
      <c r="B114" s="6" t="s">
        <v>123</v>
      </c>
      <c r="C114" s="6" t="s">
        <v>45</v>
      </c>
      <c r="D114" s="5">
        <v>5</v>
      </c>
      <c r="E114" s="6"/>
      <c r="F114" s="6"/>
      <c r="G114" s="9">
        <v>0</v>
      </c>
      <c r="H114" s="18">
        <f t="shared" si="2"/>
        <v>0</v>
      </c>
    </row>
    <row r="115" spans="1:8" s="3" customFormat="1" ht="23.25" x14ac:dyDescent="0.25">
      <c r="A115" s="22">
        <v>81</v>
      </c>
      <c r="B115" s="6" t="s">
        <v>124</v>
      </c>
      <c r="C115" s="6" t="s">
        <v>45</v>
      </c>
      <c r="D115" s="5">
        <v>2</v>
      </c>
      <c r="E115" s="6"/>
      <c r="F115" s="6"/>
      <c r="G115" s="9">
        <v>0</v>
      </c>
      <c r="H115" s="18">
        <f t="shared" si="2"/>
        <v>0</v>
      </c>
    </row>
    <row r="116" spans="1:8" s="3" customFormat="1" ht="23.25" x14ac:dyDescent="0.25">
      <c r="A116" s="22">
        <v>82</v>
      </c>
      <c r="B116" s="6" t="s">
        <v>125</v>
      </c>
      <c r="C116" s="6" t="s">
        <v>45</v>
      </c>
      <c r="D116" s="5">
        <v>5</v>
      </c>
      <c r="E116" s="6"/>
      <c r="F116" s="6"/>
      <c r="G116" s="9">
        <v>0</v>
      </c>
      <c r="H116" s="18">
        <f t="shared" si="2"/>
        <v>0</v>
      </c>
    </row>
    <row r="117" spans="1:8" s="3" customFormat="1" x14ac:dyDescent="0.25">
      <c r="A117" s="22">
        <v>83</v>
      </c>
      <c r="B117" s="6" t="s">
        <v>126</v>
      </c>
      <c r="C117" s="6" t="s">
        <v>45</v>
      </c>
      <c r="D117" s="5">
        <v>15</v>
      </c>
      <c r="E117" s="6"/>
      <c r="F117" s="6"/>
      <c r="G117" s="9">
        <v>0</v>
      </c>
      <c r="H117" s="18">
        <f t="shared" si="2"/>
        <v>0</v>
      </c>
    </row>
    <row r="118" spans="1:8" s="3" customFormat="1" x14ac:dyDescent="0.25">
      <c r="A118" s="22">
        <v>84</v>
      </c>
      <c r="B118" s="6" t="s">
        <v>127</v>
      </c>
      <c r="C118" s="6" t="s">
        <v>45</v>
      </c>
      <c r="D118" s="5">
        <v>15</v>
      </c>
      <c r="E118" s="6"/>
      <c r="F118" s="6"/>
      <c r="G118" s="9">
        <v>0</v>
      </c>
      <c r="H118" s="18">
        <f t="shared" si="2"/>
        <v>0</v>
      </c>
    </row>
    <row r="119" spans="1:8" s="3" customFormat="1" x14ac:dyDescent="0.25">
      <c r="A119" s="22">
        <v>85</v>
      </c>
      <c r="B119" s="6" t="s">
        <v>128</v>
      </c>
      <c r="C119" s="6" t="s">
        <v>45</v>
      </c>
      <c r="D119" s="5">
        <v>15</v>
      </c>
      <c r="E119" s="6"/>
      <c r="F119" s="6"/>
      <c r="G119" s="9">
        <v>0</v>
      </c>
      <c r="H119" s="18">
        <f t="shared" si="2"/>
        <v>0</v>
      </c>
    </row>
    <row r="120" spans="1:8" s="3" customFormat="1" x14ac:dyDescent="0.25">
      <c r="A120" s="22">
        <v>86</v>
      </c>
      <c r="B120" s="6" t="s">
        <v>129</v>
      </c>
      <c r="C120" s="6" t="s">
        <v>42</v>
      </c>
      <c r="D120" s="5">
        <v>2</v>
      </c>
      <c r="E120" s="6"/>
      <c r="F120" s="6"/>
      <c r="G120" s="9">
        <v>0</v>
      </c>
      <c r="H120" s="18">
        <f t="shared" si="2"/>
        <v>0</v>
      </c>
    </row>
    <row r="121" spans="1:8" s="3" customFormat="1" x14ac:dyDescent="0.25">
      <c r="A121" s="22">
        <v>87</v>
      </c>
      <c r="B121" s="6" t="s">
        <v>130</v>
      </c>
      <c r="C121" s="6" t="s">
        <v>42</v>
      </c>
      <c r="D121" s="5">
        <v>10</v>
      </c>
      <c r="E121" s="6"/>
      <c r="F121" s="6"/>
      <c r="G121" s="9">
        <v>0</v>
      </c>
      <c r="H121" s="18">
        <f t="shared" si="2"/>
        <v>0</v>
      </c>
    </row>
    <row r="122" spans="1:8" s="3" customFormat="1" x14ac:dyDescent="0.25">
      <c r="A122" s="22">
        <v>88</v>
      </c>
      <c r="B122" s="6" t="s">
        <v>131</v>
      </c>
      <c r="C122" s="6" t="s">
        <v>42</v>
      </c>
      <c r="D122" s="5">
        <v>2</v>
      </c>
      <c r="E122" s="6"/>
      <c r="F122" s="6"/>
      <c r="G122" s="9">
        <v>0</v>
      </c>
      <c r="H122" s="18">
        <f t="shared" si="2"/>
        <v>0</v>
      </c>
    </row>
    <row r="123" spans="1:8" s="3" customFormat="1" x14ac:dyDescent="0.25">
      <c r="A123" s="22">
        <v>89</v>
      </c>
      <c r="B123" s="6" t="s">
        <v>132</v>
      </c>
      <c r="C123" s="6" t="s">
        <v>42</v>
      </c>
      <c r="D123" s="5">
        <v>10</v>
      </c>
      <c r="E123" s="6"/>
      <c r="F123" s="6"/>
      <c r="G123" s="9">
        <v>0</v>
      </c>
      <c r="H123" s="18">
        <f t="shared" si="2"/>
        <v>0</v>
      </c>
    </row>
    <row r="124" spans="1:8" s="3" customFormat="1" ht="23.25" x14ac:dyDescent="0.25">
      <c r="A124" s="22">
        <v>90</v>
      </c>
      <c r="B124" s="6" t="s">
        <v>133</v>
      </c>
      <c r="C124" s="6" t="s">
        <v>42</v>
      </c>
      <c r="D124" s="5">
        <v>30</v>
      </c>
      <c r="E124" s="6"/>
      <c r="F124" s="6"/>
      <c r="G124" s="9">
        <v>0</v>
      </c>
      <c r="H124" s="18">
        <f t="shared" si="2"/>
        <v>0</v>
      </c>
    </row>
    <row r="125" spans="1:8" s="3" customFormat="1" ht="23.25" x14ac:dyDescent="0.25">
      <c r="A125" s="22">
        <v>91</v>
      </c>
      <c r="B125" s="6" t="s">
        <v>134</v>
      </c>
      <c r="C125" s="6" t="s">
        <v>42</v>
      </c>
      <c r="D125" s="5">
        <v>20</v>
      </c>
      <c r="E125" s="6"/>
      <c r="F125" s="6"/>
      <c r="G125" s="9">
        <v>0</v>
      </c>
      <c r="H125" s="18">
        <f t="shared" si="2"/>
        <v>0</v>
      </c>
    </row>
    <row r="126" spans="1:8" s="3" customFormat="1" x14ac:dyDescent="0.25">
      <c r="A126" s="22">
        <v>92</v>
      </c>
      <c r="B126" s="6" t="s">
        <v>135</v>
      </c>
      <c r="C126" s="6" t="s">
        <v>42</v>
      </c>
      <c r="D126" s="5">
        <v>45</v>
      </c>
      <c r="E126" s="6"/>
      <c r="F126" s="6"/>
      <c r="G126" s="9">
        <v>0</v>
      </c>
      <c r="H126" s="18">
        <f t="shared" si="2"/>
        <v>0</v>
      </c>
    </row>
    <row r="127" spans="1:8" s="3" customFormat="1" x14ac:dyDescent="0.25">
      <c r="A127" s="22">
        <v>93</v>
      </c>
      <c r="B127" s="6" t="s">
        <v>136</v>
      </c>
      <c r="C127" s="6" t="s">
        <v>42</v>
      </c>
      <c r="D127" s="5">
        <v>25</v>
      </c>
      <c r="E127" s="6"/>
      <c r="F127" s="6"/>
      <c r="G127" s="9">
        <v>0</v>
      </c>
      <c r="H127" s="18">
        <f t="shared" si="2"/>
        <v>0</v>
      </c>
    </row>
    <row r="128" spans="1:8" s="3" customFormat="1" x14ac:dyDescent="0.25">
      <c r="A128" s="22">
        <v>94</v>
      </c>
      <c r="B128" s="6" t="s">
        <v>137</v>
      </c>
      <c r="C128" s="6" t="s">
        <v>42</v>
      </c>
      <c r="D128" s="5">
        <v>30</v>
      </c>
      <c r="E128" s="6"/>
      <c r="F128" s="6"/>
      <c r="G128" s="9">
        <v>0</v>
      </c>
      <c r="H128" s="18">
        <f t="shared" si="2"/>
        <v>0</v>
      </c>
    </row>
    <row r="129" spans="1:8" s="3" customFormat="1" ht="23.25" x14ac:dyDescent="0.25">
      <c r="A129" s="22">
        <v>95</v>
      </c>
      <c r="B129" s="6" t="s">
        <v>138</v>
      </c>
      <c r="C129" s="6" t="s">
        <v>45</v>
      </c>
      <c r="D129" s="5">
        <v>60</v>
      </c>
      <c r="E129" s="6"/>
      <c r="F129" s="6"/>
      <c r="G129" s="9">
        <v>0</v>
      </c>
      <c r="H129" s="18">
        <f t="shared" si="2"/>
        <v>0</v>
      </c>
    </row>
    <row r="130" spans="1:8" s="3" customFormat="1" ht="23.25" x14ac:dyDescent="0.25">
      <c r="A130" s="22">
        <v>96</v>
      </c>
      <c r="B130" s="6" t="s">
        <v>139</v>
      </c>
      <c r="C130" s="6" t="s">
        <v>45</v>
      </c>
      <c r="D130" s="5">
        <v>120</v>
      </c>
      <c r="E130" s="6"/>
      <c r="F130" s="6"/>
      <c r="G130" s="9">
        <v>0</v>
      </c>
      <c r="H130" s="18">
        <f t="shared" si="2"/>
        <v>0</v>
      </c>
    </row>
    <row r="131" spans="1:8" s="3" customFormat="1" ht="23.25" x14ac:dyDescent="0.25">
      <c r="A131" s="22">
        <v>97</v>
      </c>
      <c r="B131" s="6" t="s">
        <v>140</v>
      </c>
      <c r="C131" s="6" t="s">
        <v>45</v>
      </c>
      <c r="D131" s="5">
        <v>50</v>
      </c>
      <c r="E131" s="6"/>
      <c r="F131" s="6"/>
      <c r="G131" s="9">
        <v>0</v>
      </c>
      <c r="H131" s="18">
        <f t="shared" ref="H131:H162" si="3">ROUND(D131*ROUND(G131,2),2)</f>
        <v>0</v>
      </c>
    </row>
    <row r="132" spans="1:8" s="3" customFormat="1" ht="23.25" x14ac:dyDescent="0.25">
      <c r="A132" s="22">
        <v>98</v>
      </c>
      <c r="B132" s="6" t="s">
        <v>141</v>
      </c>
      <c r="C132" s="6" t="s">
        <v>45</v>
      </c>
      <c r="D132" s="5">
        <v>100</v>
      </c>
      <c r="E132" s="6"/>
      <c r="F132" s="6"/>
      <c r="G132" s="9">
        <v>0</v>
      </c>
      <c r="H132" s="18">
        <f t="shared" si="3"/>
        <v>0</v>
      </c>
    </row>
    <row r="133" spans="1:8" s="3" customFormat="1" ht="23.25" x14ac:dyDescent="0.25">
      <c r="A133" s="22">
        <v>99</v>
      </c>
      <c r="B133" s="6" t="s">
        <v>142</v>
      </c>
      <c r="C133" s="6" t="s">
        <v>45</v>
      </c>
      <c r="D133" s="5">
        <v>100</v>
      </c>
      <c r="E133" s="6"/>
      <c r="F133" s="6"/>
      <c r="G133" s="9">
        <v>0</v>
      </c>
      <c r="H133" s="18">
        <f t="shared" si="3"/>
        <v>0</v>
      </c>
    </row>
    <row r="134" spans="1:8" s="3" customFormat="1" ht="23.25" x14ac:dyDescent="0.25">
      <c r="A134" s="22">
        <v>100</v>
      </c>
      <c r="B134" s="6" t="s">
        <v>143</v>
      </c>
      <c r="C134" s="6" t="s">
        <v>45</v>
      </c>
      <c r="D134" s="5">
        <v>100</v>
      </c>
      <c r="E134" s="6"/>
      <c r="F134" s="6"/>
      <c r="G134" s="9">
        <v>0</v>
      </c>
      <c r="H134" s="18">
        <f t="shared" si="3"/>
        <v>0</v>
      </c>
    </row>
    <row r="135" spans="1:8" s="3" customFormat="1" ht="23.25" x14ac:dyDescent="0.25">
      <c r="A135" s="22">
        <v>101</v>
      </c>
      <c r="B135" s="6" t="s">
        <v>144</v>
      </c>
      <c r="C135" s="6" t="s">
        <v>45</v>
      </c>
      <c r="D135" s="5">
        <v>45</v>
      </c>
      <c r="E135" s="6"/>
      <c r="F135" s="6"/>
      <c r="G135" s="9">
        <v>0</v>
      </c>
      <c r="H135" s="18">
        <f t="shared" si="3"/>
        <v>0</v>
      </c>
    </row>
    <row r="136" spans="1:8" s="3" customFormat="1" x14ac:dyDescent="0.25">
      <c r="A136" s="22">
        <v>102</v>
      </c>
      <c r="B136" s="6" t="s">
        <v>145</v>
      </c>
      <c r="C136" s="6" t="s">
        <v>45</v>
      </c>
      <c r="D136" s="5">
        <v>20</v>
      </c>
      <c r="E136" s="6"/>
      <c r="F136" s="6"/>
      <c r="G136" s="9">
        <v>0</v>
      </c>
      <c r="H136" s="18">
        <f t="shared" si="3"/>
        <v>0</v>
      </c>
    </row>
    <row r="137" spans="1:8" s="3" customFormat="1" x14ac:dyDescent="0.25">
      <c r="A137" s="22">
        <v>103</v>
      </c>
      <c r="B137" s="6" t="s">
        <v>146</v>
      </c>
      <c r="C137" s="6" t="s">
        <v>45</v>
      </c>
      <c r="D137" s="5">
        <v>20</v>
      </c>
      <c r="E137" s="6"/>
      <c r="F137" s="6"/>
      <c r="G137" s="9">
        <v>0</v>
      </c>
      <c r="H137" s="18">
        <f t="shared" si="3"/>
        <v>0</v>
      </c>
    </row>
    <row r="138" spans="1:8" s="3" customFormat="1" x14ac:dyDescent="0.25">
      <c r="A138" s="22">
        <v>104</v>
      </c>
      <c r="B138" s="6" t="s">
        <v>147</v>
      </c>
      <c r="C138" s="6" t="s">
        <v>45</v>
      </c>
      <c r="D138" s="5">
        <v>30</v>
      </c>
      <c r="E138" s="6"/>
      <c r="F138" s="6"/>
      <c r="G138" s="9">
        <v>0</v>
      </c>
      <c r="H138" s="18">
        <f t="shared" si="3"/>
        <v>0</v>
      </c>
    </row>
    <row r="139" spans="1:8" s="3" customFormat="1" x14ac:dyDescent="0.25">
      <c r="A139" s="22">
        <v>105</v>
      </c>
      <c r="B139" s="6" t="s">
        <v>148</v>
      </c>
      <c r="C139" s="6" t="s">
        <v>45</v>
      </c>
      <c r="D139" s="5">
        <v>30</v>
      </c>
      <c r="E139" s="6"/>
      <c r="F139" s="6"/>
      <c r="G139" s="9">
        <v>0</v>
      </c>
      <c r="H139" s="18">
        <f t="shared" si="3"/>
        <v>0</v>
      </c>
    </row>
    <row r="140" spans="1:8" s="3" customFormat="1" x14ac:dyDescent="0.25">
      <c r="A140" s="22">
        <v>106</v>
      </c>
      <c r="B140" s="6" t="s">
        <v>149</v>
      </c>
      <c r="C140" s="6" t="s">
        <v>45</v>
      </c>
      <c r="D140" s="5">
        <v>15</v>
      </c>
      <c r="E140" s="6"/>
      <c r="F140" s="6"/>
      <c r="G140" s="9">
        <v>0</v>
      </c>
      <c r="H140" s="18">
        <f t="shared" si="3"/>
        <v>0</v>
      </c>
    </row>
    <row r="141" spans="1:8" s="3" customFormat="1" ht="23.25" x14ac:dyDescent="0.25">
      <c r="A141" s="22">
        <v>107</v>
      </c>
      <c r="B141" s="6" t="s">
        <v>150</v>
      </c>
      <c r="C141" s="6" t="s">
        <v>45</v>
      </c>
      <c r="D141" s="5">
        <v>108</v>
      </c>
      <c r="E141" s="6"/>
      <c r="F141" s="6"/>
      <c r="G141" s="9">
        <v>0</v>
      </c>
      <c r="H141" s="18">
        <f t="shared" si="3"/>
        <v>0</v>
      </c>
    </row>
    <row r="142" spans="1:8" s="3" customFormat="1" ht="23.25" x14ac:dyDescent="0.25">
      <c r="A142" s="22">
        <v>108</v>
      </c>
      <c r="B142" s="6" t="s">
        <v>151</v>
      </c>
      <c r="C142" s="6" t="s">
        <v>45</v>
      </c>
      <c r="D142" s="5">
        <v>18</v>
      </c>
      <c r="E142" s="6"/>
      <c r="F142" s="6"/>
      <c r="G142" s="9">
        <v>0</v>
      </c>
      <c r="H142" s="18">
        <f t="shared" si="3"/>
        <v>0</v>
      </c>
    </row>
    <row r="143" spans="1:8" s="3" customFormat="1" ht="23.25" x14ac:dyDescent="0.25">
      <c r="A143" s="22">
        <v>109</v>
      </c>
      <c r="B143" s="6" t="s">
        <v>152</v>
      </c>
      <c r="C143" s="6" t="s">
        <v>45</v>
      </c>
      <c r="D143" s="5">
        <v>18</v>
      </c>
      <c r="E143" s="6"/>
      <c r="F143" s="6"/>
      <c r="G143" s="9">
        <v>0</v>
      </c>
      <c r="H143" s="18">
        <f t="shared" si="3"/>
        <v>0</v>
      </c>
    </row>
    <row r="144" spans="1:8" s="3" customFormat="1" x14ac:dyDescent="0.25">
      <c r="A144" s="22">
        <v>110</v>
      </c>
      <c r="B144" s="6" t="s">
        <v>153</v>
      </c>
      <c r="C144" s="6" t="s">
        <v>45</v>
      </c>
      <c r="D144" s="5">
        <v>50</v>
      </c>
      <c r="E144" s="6"/>
      <c r="F144" s="6"/>
      <c r="G144" s="9">
        <v>0</v>
      </c>
      <c r="H144" s="18">
        <f t="shared" si="3"/>
        <v>0</v>
      </c>
    </row>
    <row r="145" spans="1:8" s="3" customFormat="1" x14ac:dyDescent="0.25">
      <c r="A145" s="22">
        <v>111</v>
      </c>
      <c r="B145" s="6" t="s">
        <v>154</v>
      </c>
      <c r="C145" s="6" t="s">
        <v>45</v>
      </c>
      <c r="D145" s="5">
        <v>50</v>
      </c>
      <c r="E145" s="6"/>
      <c r="F145" s="6"/>
      <c r="G145" s="9">
        <v>0</v>
      </c>
      <c r="H145" s="18">
        <f t="shared" si="3"/>
        <v>0</v>
      </c>
    </row>
    <row r="146" spans="1:8" s="3" customFormat="1" ht="23.25" x14ac:dyDescent="0.25">
      <c r="A146" s="22">
        <v>112</v>
      </c>
      <c r="B146" s="6" t="s">
        <v>155</v>
      </c>
      <c r="C146" s="6" t="s">
        <v>45</v>
      </c>
      <c r="D146" s="5">
        <v>12</v>
      </c>
      <c r="E146" s="6"/>
      <c r="F146" s="6"/>
      <c r="G146" s="9">
        <v>0</v>
      </c>
      <c r="H146" s="18">
        <f t="shared" si="3"/>
        <v>0</v>
      </c>
    </row>
    <row r="147" spans="1:8" s="3" customFormat="1" x14ac:dyDescent="0.25">
      <c r="A147" s="22">
        <v>113</v>
      </c>
      <c r="B147" s="6" t="s">
        <v>156</v>
      </c>
      <c r="C147" s="6" t="s">
        <v>45</v>
      </c>
      <c r="D147" s="5">
        <v>100</v>
      </c>
      <c r="E147" s="6"/>
      <c r="F147" s="6"/>
      <c r="G147" s="9">
        <v>0</v>
      </c>
      <c r="H147" s="18">
        <f t="shared" si="3"/>
        <v>0</v>
      </c>
    </row>
    <row r="148" spans="1:8" s="3" customFormat="1" ht="23.25" x14ac:dyDescent="0.25">
      <c r="A148" s="22">
        <v>114</v>
      </c>
      <c r="B148" s="6" t="s">
        <v>157</v>
      </c>
      <c r="C148" s="6" t="s">
        <v>45</v>
      </c>
      <c r="D148" s="5">
        <v>12</v>
      </c>
      <c r="E148" s="6"/>
      <c r="F148" s="6"/>
      <c r="G148" s="9">
        <v>0</v>
      </c>
      <c r="H148" s="18">
        <f t="shared" si="3"/>
        <v>0</v>
      </c>
    </row>
    <row r="149" spans="1:8" s="3" customFormat="1" ht="23.25" x14ac:dyDescent="0.25">
      <c r="A149" s="22">
        <v>115</v>
      </c>
      <c r="B149" s="6" t="s">
        <v>158</v>
      </c>
      <c r="C149" s="6" t="s">
        <v>45</v>
      </c>
      <c r="D149" s="5">
        <v>12</v>
      </c>
      <c r="E149" s="6"/>
      <c r="F149" s="6"/>
      <c r="G149" s="9">
        <v>0</v>
      </c>
      <c r="H149" s="18">
        <f t="shared" si="3"/>
        <v>0</v>
      </c>
    </row>
    <row r="150" spans="1:8" s="3" customFormat="1" ht="23.25" x14ac:dyDescent="0.25">
      <c r="A150" s="22">
        <v>116</v>
      </c>
      <c r="B150" s="6" t="s">
        <v>159</v>
      </c>
      <c r="C150" s="6" t="s">
        <v>45</v>
      </c>
      <c r="D150" s="5">
        <v>12</v>
      </c>
      <c r="E150" s="6"/>
      <c r="F150" s="6"/>
      <c r="G150" s="9">
        <v>0</v>
      </c>
      <c r="H150" s="18">
        <f t="shared" si="3"/>
        <v>0</v>
      </c>
    </row>
    <row r="151" spans="1:8" s="3" customFormat="1" ht="23.25" x14ac:dyDescent="0.25">
      <c r="A151" s="22">
        <v>117</v>
      </c>
      <c r="B151" s="6" t="s">
        <v>160</v>
      </c>
      <c r="C151" s="6" t="s">
        <v>45</v>
      </c>
      <c r="D151" s="5">
        <v>30</v>
      </c>
      <c r="E151" s="6"/>
      <c r="F151" s="6"/>
      <c r="G151" s="9">
        <v>0</v>
      </c>
      <c r="H151" s="18">
        <f t="shared" si="3"/>
        <v>0</v>
      </c>
    </row>
    <row r="152" spans="1:8" s="3" customFormat="1" ht="23.25" x14ac:dyDescent="0.25">
      <c r="A152" s="22">
        <v>118</v>
      </c>
      <c r="B152" s="6" t="s">
        <v>161</v>
      </c>
      <c r="C152" s="6" t="s">
        <v>45</v>
      </c>
      <c r="D152" s="5">
        <v>20</v>
      </c>
      <c r="E152" s="6"/>
      <c r="F152" s="6"/>
      <c r="G152" s="9">
        <v>0</v>
      </c>
      <c r="H152" s="18">
        <f t="shared" si="3"/>
        <v>0</v>
      </c>
    </row>
    <row r="153" spans="1:8" s="3" customFormat="1" ht="23.25" x14ac:dyDescent="0.25">
      <c r="A153" s="22">
        <v>119</v>
      </c>
      <c r="B153" s="6" t="s">
        <v>162</v>
      </c>
      <c r="C153" s="6" t="s">
        <v>45</v>
      </c>
      <c r="D153" s="5">
        <v>20</v>
      </c>
      <c r="E153" s="6"/>
      <c r="F153" s="6"/>
      <c r="G153" s="9">
        <v>0</v>
      </c>
      <c r="H153" s="18">
        <f t="shared" si="3"/>
        <v>0</v>
      </c>
    </row>
    <row r="154" spans="1:8" s="3" customFormat="1" ht="23.25" x14ac:dyDescent="0.25">
      <c r="A154" s="22">
        <v>120</v>
      </c>
      <c r="B154" s="6" t="s">
        <v>163</v>
      </c>
      <c r="C154" s="6" t="s">
        <v>45</v>
      </c>
      <c r="D154" s="5">
        <v>30</v>
      </c>
      <c r="E154" s="6"/>
      <c r="F154" s="6"/>
      <c r="G154" s="9">
        <v>0</v>
      </c>
      <c r="H154" s="18">
        <f t="shared" si="3"/>
        <v>0</v>
      </c>
    </row>
    <row r="155" spans="1:8" s="3" customFormat="1" ht="23.25" x14ac:dyDescent="0.25">
      <c r="A155" s="22">
        <v>121</v>
      </c>
      <c r="B155" s="6" t="s">
        <v>164</v>
      </c>
      <c r="C155" s="6" t="s">
        <v>45</v>
      </c>
      <c r="D155" s="5">
        <v>15</v>
      </c>
      <c r="E155" s="6"/>
      <c r="F155" s="6"/>
      <c r="G155" s="9">
        <v>0</v>
      </c>
      <c r="H155" s="18">
        <f t="shared" si="3"/>
        <v>0</v>
      </c>
    </row>
    <row r="156" spans="1:8" s="3" customFormat="1" ht="23.25" x14ac:dyDescent="0.25">
      <c r="A156" s="22">
        <v>122</v>
      </c>
      <c r="B156" s="6" t="s">
        <v>165</v>
      </c>
      <c r="C156" s="6" t="s">
        <v>45</v>
      </c>
      <c r="D156" s="5">
        <v>15</v>
      </c>
      <c r="E156" s="6"/>
      <c r="F156" s="6"/>
      <c r="G156" s="9">
        <v>0</v>
      </c>
      <c r="H156" s="18">
        <f t="shared" si="3"/>
        <v>0</v>
      </c>
    </row>
    <row r="157" spans="1:8" s="3" customFormat="1" x14ac:dyDescent="0.25">
      <c r="A157" s="22">
        <v>123</v>
      </c>
      <c r="B157" s="6" t="s">
        <v>166</v>
      </c>
      <c r="C157" s="6" t="s">
        <v>45</v>
      </c>
      <c r="D157" s="5">
        <v>2</v>
      </c>
      <c r="E157" s="6"/>
      <c r="F157" s="6"/>
      <c r="G157" s="9">
        <v>0</v>
      </c>
      <c r="H157" s="18">
        <f t="shared" si="3"/>
        <v>0</v>
      </c>
    </row>
    <row r="158" spans="1:8" s="3" customFormat="1" x14ac:dyDescent="0.25">
      <c r="A158" s="22">
        <v>124</v>
      </c>
      <c r="B158" s="6" t="s">
        <v>167</v>
      </c>
      <c r="C158" s="6" t="s">
        <v>45</v>
      </c>
      <c r="D158" s="5">
        <v>35</v>
      </c>
      <c r="E158" s="6"/>
      <c r="F158" s="6"/>
      <c r="G158" s="9">
        <v>0</v>
      </c>
      <c r="H158" s="18">
        <f t="shared" si="3"/>
        <v>0</v>
      </c>
    </row>
    <row r="159" spans="1:8" s="3" customFormat="1" x14ac:dyDescent="0.25">
      <c r="A159" s="22">
        <v>125</v>
      </c>
      <c r="B159" s="6" t="s">
        <v>168</v>
      </c>
      <c r="C159" s="6" t="s">
        <v>45</v>
      </c>
      <c r="D159" s="5">
        <v>100</v>
      </c>
      <c r="E159" s="6"/>
      <c r="F159" s="6"/>
      <c r="G159" s="9">
        <v>0</v>
      </c>
      <c r="H159" s="18">
        <f t="shared" si="3"/>
        <v>0</v>
      </c>
    </row>
    <row r="160" spans="1:8" s="3" customFormat="1" x14ac:dyDescent="0.25">
      <c r="A160" s="22">
        <v>126</v>
      </c>
      <c r="B160" s="6" t="s">
        <v>169</v>
      </c>
      <c r="C160" s="6" t="s">
        <v>45</v>
      </c>
      <c r="D160" s="5">
        <v>1</v>
      </c>
      <c r="E160" s="6"/>
      <c r="F160" s="6"/>
      <c r="G160" s="9">
        <v>0</v>
      </c>
      <c r="H160" s="18">
        <f t="shared" si="3"/>
        <v>0</v>
      </c>
    </row>
    <row r="161" spans="1:8" s="3" customFormat="1" x14ac:dyDescent="0.25">
      <c r="A161" s="22">
        <v>127</v>
      </c>
      <c r="B161" s="6" t="s">
        <v>170</v>
      </c>
      <c r="C161" s="6" t="s">
        <v>45</v>
      </c>
      <c r="D161" s="5">
        <v>1</v>
      </c>
      <c r="E161" s="6"/>
      <c r="F161" s="6"/>
      <c r="G161" s="9">
        <v>0</v>
      </c>
      <c r="H161" s="18">
        <f t="shared" si="3"/>
        <v>0</v>
      </c>
    </row>
    <row r="162" spans="1:8" s="3" customFormat="1" x14ac:dyDescent="0.25">
      <c r="A162" s="22">
        <v>128</v>
      </c>
      <c r="B162" s="6" t="s">
        <v>171</v>
      </c>
      <c r="C162" s="6" t="s">
        <v>45</v>
      </c>
      <c r="D162" s="5">
        <v>100</v>
      </c>
      <c r="E162" s="6"/>
      <c r="F162" s="6"/>
      <c r="G162" s="9">
        <v>0</v>
      </c>
      <c r="H162" s="18">
        <f t="shared" si="3"/>
        <v>0</v>
      </c>
    </row>
    <row r="163" spans="1:8" s="3" customFormat="1" x14ac:dyDescent="0.25">
      <c r="A163" s="22">
        <v>129</v>
      </c>
      <c r="B163" s="6" t="s">
        <v>172</v>
      </c>
      <c r="C163" s="6" t="s">
        <v>45</v>
      </c>
      <c r="D163" s="5">
        <v>2</v>
      </c>
      <c r="E163" s="6"/>
      <c r="F163" s="6"/>
      <c r="G163" s="9">
        <v>0</v>
      </c>
      <c r="H163" s="18">
        <f t="shared" ref="H163:H172" si="4">ROUND(D163*ROUND(G163,2),2)</f>
        <v>0</v>
      </c>
    </row>
    <row r="164" spans="1:8" s="3" customFormat="1" x14ac:dyDescent="0.25">
      <c r="A164" s="22">
        <v>130</v>
      </c>
      <c r="B164" s="6" t="s">
        <v>173</v>
      </c>
      <c r="C164" s="6" t="s">
        <v>45</v>
      </c>
      <c r="D164" s="5">
        <v>1</v>
      </c>
      <c r="E164" s="6"/>
      <c r="F164" s="6"/>
      <c r="G164" s="9">
        <v>0</v>
      </c>
      <c r="H164" s="18">
        <f t="shared" si="4"/>
        <v>0</v>
      </c>
    </row>
    <row r="165" spans="1:8" s="3" customFormat="1" x14ac:dyDescent="0.25">
      <c r="A165" s="22">
        <v>131</v>
      </c>
      <c r="B165" s="6" t="s">
        <v>174</v>
      </c>
      <c r="C165" s="6" t="s">
        <v>45</v>
      </c>
      <c r="D165" s="5">
        <v>20</v>
      </c>
      <c r="E165" s="6"/>
      <c r="F165" s="6"/>
      <c r="G165" s="9">
        <v>0</v>
      </c>
      <c r="H165" s="18">
        <f t="shared" si="4"/>
        <v>0</v>
      </c>
    </row>
    <row r="166" spans="1:8" s="3" customFormat="1" x14ac:dyDescent="0.25">
      <c r="A166" s="22">
        <v>132</v>
      </c>
      <c r="B166" s="6" t="s">
        <v>175</v>
      </c>
      <c r="C166" s="6" t="s">
        <v>45</v>
      </c>
      <c r="D166" s="5">
        <v>500</v>
      </c>
      <c r="E166" s="6"/>
      <c r="F166" s="6"/>
      <c r="G166" s="9">
        <v>0</v>
      </c>
      <c r="H166" s="18">
        <f t="shared" si="4"/>
        <v>0</v>
      </c>
    </row>
    <row r="167" spans="1:8" s="3" customFormat="1" ht="23.25" x14ac:dyDescent="0.25">
      <c r="A167" s="22">
        <v>133</v>
      </c>
      <c r="B167" s="6" t="s">
        <v>176</v>
      </c>
      <c r="C167" s="6" t="s">
        <v>42</v>
      </c>
      <c r="D167" s="5">
        <v>100</v>
      </c>
      <c r="E167" s="6"/>
      <c r="F167" s="6"/>
      <c r="G167" s="9">
        <v>0</v>
      </c>
      <c r="H167" s="18">
        <f t="shared" si="4"/>
        <v>0</v>
      </c>
    </row>
    <row r="168" spans="1:8" s="3" customFormat="1" x14ac:dyDescent="0.25">
      <c r="A168" s="22">
        <v>134</v>
      </c>
      <c r="B168" s="6" t="s">
        <v>177</v>
      </c>
      <c r="C168" s="6" t="s">
        <v>45</v>
      </c>
      <c r="D168" s="5">
        <v>6</v>
      </c>
      <c r="E168" s="6"/>
      <c r="F168" s="6"/>
      <c r="G168" s="9">
        <v>0</v>
      </c>
      <c r="H168" s="18">
        <f t="shared" si="4"/>
        <v>0</v>
      </c>
    </row>
    <row r="169" spans="1:8" s="3" customFormat="1" x14ac:dyDescent="0.25">
      <c r="A169" s="22">
        <v>135</v>
      </c>
      <c r="B169" s="6" t="s">
        <v>178</v>
      </c>
      <c r="C169" s="6" t="s">
        <v>45</v>
      </c>
      <c r="D169" s="5">
        <v>6</v>
      </c>
      <c r="E169" s="6"/>
      <c r="F169" s="6"/>
      <c r="G169" s="9">
        <v>0</v>
      </c>
      <c r="H169" s="18">
        <f t="shared" si="4"/>
        <v>0</v>
      </c>
    </row>
    <row r="170" spans="1:8" s="3" customFormat="1" x14ac:dyDescent="0.25">
      <c r="A170" s="22">
        <v>136</v>
      </c>
      <c r="B170" s="6" t="s">
        <v>179</v>
      </c>
      <c r="C170" s="6" t="s">
        <v>45</v>
      </c>
      <c r="D170" s="5">
        <v>6</v>
      </c>
      <c r="E170" s="6"/>
      <c r="F170" s="6"/>
      <c r="G170" s="9">
        <v>0</v>
      </c>
      <c r="H170" s="18">
        <f t="shared" si="4"/>
        <v>0</v>
      </c>
    </row>
    <row r="171" spans="1:8" s="3" customFormat="1" x14ac:dyDescent="0.25">
      <c r="A171" s="22">
        <v>137</v>
      </c>
      <c r="B171" s="6" t="s">
        <v>180</v>
      </c>
      <c r="C171" s="6" t="s">
        <v>45</v>
      </c>
      <c r="D171" s="5">
        <v>6</v>
      </c>
      <c r="E171" s="6"/>
      <c r="F171" s="6"/>
      <c r="G171" s="9">
        <v>0</v>
      </c>
      <c r="H171" s="18">
        <f t="shared" si="4"/>
        <v>0</v>
      </c>
    </row>
    <row r="172" spans="1:8" s="3" customFormat="1" x14ac:dyDescent="0.25">
      <c r="A172" s="22">
        <v>138</v>
      </c>
      <c r="B172" s="6" t="s">
        <v>181</v>
      </c>
      <c r="C172" s="6" t="s">
        <v>42</v>
      </c>
      <c r="D172" s="5">
        <v>100</v>
      </c>
      <c r="E172" s="6"/>
      <c r="F172" s="6"/>
      <c r="G172" s="9">
        <v>0</v>
      </c>
      <c r="H172" s="18">
        <f t="shared" si="4"/>
        <v>0</v>
      </c>
    </row>
    <row r="173" spans="1:8" x14ac:dyDescent="0.25">
      <c r="A173" s="25"/>
      <c r="B173" s="1" t="s">
        <v>182</v>
      </c>
      <c r="C173" s="10"/>
      <c r="D173" s="2" t="s">
        <v>183</v>
      </c>
      <c r="E173" s="10"/>
      <c r="F173" s="10"/>
      <c r="G173" s="10"/>
      <c r="H173" s="19">
        <f>SUM(H34:H172)</f>
        <v>0</v>
      </c>
    </row>
    <row r="174" spans="1:8" x14ac:dyDescent="0.25">
      <c r="A174" s="25"/>
      <c r="B174" s="1" t="s">
        <v>184</v>
      </c>
      <c r="C174" s="10"/>
      <c r="D174" s="10"/>
      <c r="E174" s="10"/>
      <c r="F174" s="10"/>
      <c r="G174" s="10"/>
      <c r="H174" s="19">
        <f>H173*0.18</f>
        <v>0</v>
      </c>
    </row>
    <row r="175" spans="1:8" ht="15.75" thickBot="1" x14ac:dyDescent="0.3">
      <c r="A175" s="26"/>
      <c r="B175" s="14" t="s">
        <v>185</v>
      </c>
      <c r="C175" s="13"/>
      <c r="D175" s="13"/>
      <c r="E175" s="13"/>
      <c r="F175" s="13"/>
      <c r="G175" s="13"/>
      <c r="H175" s="20">
        <f>SUM(H173:H174)</f>
        <v>0</v>
      </c>
    </row>
    <row r="176" spans="1:8" ht="39.950000000000003" customHeight="1" x14ac:dyDescent="0.25">
      <c r="B176" s="58" t="s">
        <v>186</v>
      </c>
      <c r="C176" s="59"/>
      <c r="D176" s="59"/>
      <c r="E176" s="59"/>
      <c r="F176" s="59"/>
      <c r="G176" s="59"/>
      <c r="H176" s="59"/>
    </row>
    <row r="177" spans="2:8" ht="20.100000000000001" customHeight="1" x14ac:dyDescent="0.25">
      <c r="B177" s="60" t="s">
        <v>187</v>
      </c>
      <c r="C177" s="61"/>
      <c r="D177" s="61"/>
      <c r="E177" s="61"/>
      <c r="F177" s="61"/>
      <c r="G177" s="61"/>
      <c r="H177" s="61"/>
    </row>
    <row r="178" spans="2:8" x14ac:dyDescent="0.25">
      <c r="B178" s="49" t="s">
        <v>188</v>
      </c>
      <c r="C178" s="50"/>
      <c r="D178" s="50"/>
      <c r="E178" s="50"/>
      <c r="F178" s="50"/>
      <c r="G178" s="50"/>
      <c r="H178" s="50"/>
    </row>
    <row r="179" spans="2:8" x14ac:dyDescent="0.25">
      <c r="B179" s="51" t="s">
        <v>189</v>
      </c>
      <c r="C179" s="50"/>
      <c r="D179" s="50"/>
      <c r="E179" s="50"/>
      <c r="F179" s="50"/>
      <c r="G179" s="50"/>
      <c r="H179" s="50"/>
    </row>
    <row r="180" spans="2:8" x14ac:dyDescent="0.25">
      <c r="B180" s="51" t="s">
        <v>190</v>
      </c>
      <c r="C180" s="50"/>
      <c r="D180" s="50"/>
      <c r="E180" s="50"/>
      <c r="F180" s="50"/>
      <c r="G180" s="50"/>
      <c r="H180" s="50"/>
    </row>
    <row r="182" spans="2:8" s="3" customFormat="1" x14ac:dyDescent="0.25">
      <c r="B182" s="11" t="s">
        <v>191</v>
      </c>
      <c r="D182" s="11" t="s">
        <v>192</v>
      </c>
      <c r="H182" s="11" t="s">
        <v>193</v>
      </c>
    </row>
    <row r="184" spans="2:8" x14ac:dyDescent="0.25">
      <c r="B184" s="12" t="s">
        <v>194</v>
      </c>
    </row>
  </sheetData>
  <mergeCells count="65">
    <mergeCell ref="B178:H178"/>
    <mergeCell ref="B179:H179"/>
    <mergeCell ref="B180:H180"/>
    <mergeCell ref="A2:H2"/>
    <mergeCell ref="C32:E32"/>
    <mergeCell ref="F32:H32"/>
    <mergeCell ref="C33:E33"/>
    <mergeCell ref="F33:H33"/>
    <mergeCell ref="B176:H176"/>
    <mergeCell ref="B177:H17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2013-11-21T09:30:46Z</dcterms:created>
  <dcterms:modified xsi:type="dcterms:W3CDTF">2013-11-22T04:51:53Z</dcterms:modified>
</cp:coreProperties>
</file>